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9040" windowHeight="15840"/>
  </bookViews>
  <sheets>
    <sheet name="перечень" sheetId="1" r:id="rId1"/>
  </sheets>
  <definedNames>
    <definedName name="_xlnm.Print_Titles" localSheetId="0">перечень!$2:$3</definedName>
    <definedName name="_xlnm.Print_Area" localSheetId="0">перечень!$A$1:$G$44</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 i="1" l="1"/>
  <c r="G6" i="1"/>
  <c r="G7" i="1"/>
  <c r="G8" i="1"/>
  <c r="G9" i="1"/>
  <c r="G10" i="1"/>
  <c r="G11" i="1"/>
  <c r="G12" i="1"/>
  <c r="G13" i="1"/>
  <c r="G14" i="1"/>
  <c r="G15" i="1"/>
  <c r="G16" i="1"/>
  <c r="G17" i="1"/>
  <c r="G18" i="1"/>
  <c r="G19" i="1"/>
  <c r="G20" i="1"/>
  <c r="G21" i="1"/>
  <c r="G22" i="1"/>
  <c r="G23" i="1"/>
  <c r="G24" i="1"/>
  <c r="G4" i="1"/>
  <c r="G32" i="1" l="1"/>
  <c r="I32" i="1"/>
</calcChain>
</file>

<file path=xl/comments1.xml><?xml version="1.0" encoding="utf-8"?>
<comments xmlns="http://schemas.openxmlformats.org/spreadsheetml/2006/main">
  <authors>
    <author>Бухаева Ергали Сергалиевич</author>
  </authors>
  <commentList>
    <comment ref="B8" authorId="0">
      <text>
        <r>
          <rPr>
            <b/>
            <sz val="9"/>
            <color indexed="81"/>
            <rFont val="Tahoma"/>
            <charset val="1"/>
          </rPr>
          <t>Бухаева Ергали Сергалиевич:</t>
        </r>
        <r>
          <rPr>
            <sz val="9"/>
            <color indexed="81"/>
            <rFont val="Tahoma"/>
            <charset val="1"/>
          </rPr>
          <t xml:space="preserve">
Миндрей производитель</t>
        </r>
      </text>
    </comment>
  </commentList>
</comments>
</file>

<file path=xl/sharedStrings.xml><?xml version="1.0" encoding="utf-8"?>
<sst xmlns="http://schemas.openxmlformats.org/spreadsheetml/2006/main" count="101" uniqueCount="76">
  <si>
    <t>№ п/п</t>
  </si>
  <si>
    <t>Наименование</t>
  </si>
  <si>
    <t>Цена за единицу, 
без учета НДС, тенге</t>
  </si>
  <si>
    <t>Сумма, планируемая для закупки, без учета НДС, тенге</t>
  </si>
  <si>
    <t>Техническая спецификация</t>
  </si>
  <si>
    <t>Перечень закупаемых товаров</t>
  </si>
  <si>
    <t>шт</t>
  </si>
  <si>
    <t>РБ/ЕИ</t>
  </si>
  <si>
    <t>Кол-во</t>
  </si>
  <si>
    <t>Ед. изм.</t>
  </si>
  <si>
    <t>Заведующий отделением кардиоанестезиологии,</t>
  </si>
  <si>
    <t>реанимации и интенсивной терапии                                     Тулегенов Ш.Т.</t>
  </si>
  <si>
    <t>Старший медбрат отделения кардиоанестезиологии,</t>
  </si>
  <si>
    <t>реанимации и интенсивной терапии                                     Оспанов Б.Б.</t>
  </si>
  <si>
    <t>Главный менеджер                                                                   Козбекова Г.А.</t>
  </si>
  <si>
    <t>Ручка N1 (как ручка T1)</t>
  </si>
  <si>
    <t xml:space="preserve">Крючок для перил N1 (в паре с ручкой N1) </t>
  </si>
  <si>
    <t>Многоразовый датчик, взрослый, Каждый зажим для пальца, 1,1 м, &gt;30 кг</t>
  </si>
  <si>
    <t>Манжета многоразовая, 25-35 см</t>
  </si>
  <si>
    <t>Манжета многоразовая, 33-47 см</t>
  </si>
  <si>
    <t>Манжета многоразовая, 46-66 см</t>
  </si>
  <si>
    <t>Многоразовый датчик температуры, Пищеводный/ректальный, 2-контактный, 3 м</t>
  </si>
  <si>
    <t>Многоразовый датчик температуры, 2-контактный, 3,6 м</t>
  </si>
  <si>
    <t>12-контактный кабель IBP (для мед. отделения интенсивной терапии), 4 м</t>
  </si>
  <si>
    <t>Устойчивая опора для датчика инвазивного давления (каждое отделение интенсивной терапии)</t>
  </si>
  <si>
    <t xml:space="preserve">фиксаторы для Инвазивного давления </t>
  </si>
  <si>
    <t>Датчик температуры впрыскивающей жидкости для измерение ДЛА (давление легочной артерии)</t>
  </si>
  <si>
    <t>Основной кабель НМТ</t>
  </si>
  <si>
    <t xml:space="preserve"> Кабель датчика NMT</t>
  </si>
  <si>
    <t>Кабель для стимуляции NMT</t>
  </si>
  <si>
    <t>Комплект аксессуаров INVOS rSO2, Adu В комплект</t>
  </si>
  <si>
    <t>Интегрированный многоразовый SpO2 датчик, Взрослый, Палец, &gt;30 кг, 3 м</t>
  </si>
  <si>
    <t>Ручка N1 (как ручка T1) для монитора пациента Benevision N1 (производства Mindray, Китай), представляет собой инновационное устройство, разработанное для повышения удобства и функциональности использования монитора. Эта ручка обладает стильным и эргономичным дизайном, который обеспечивает комфортное и удобное управление монитором. Ручка N1 имеет эргономичную форму, которая лежит удобно в руке пользователя, минимизируя усталость и напряжение во время использования</t>
  </si>
  <si>
    <t xml:space="preserve">Манжета многоразовая для монитора пациента Benevision N17 (производства Mindray, Китай), 25-35 см - Мягкий и удобный. Низкая опасность для кожи даже при длительном использовании. - Легко очистить. Манжета не может намокнуть или испачкаться жидкостью, если ее правильно очистить. - Устойчивость к пиллингу. Не деформируется даже при длительном использовании. - Баллон из ТПУ обеспечивает хорошую герметичность и длительный срок службы. - Не содержит латекса и ПВХ. - Хорошая биосовместимость, отсутствие биологической опасности для кожи. </t>
  </si>
  <si>
    <t xml:space="preserve">Манжета многоразовая для монитора пациента Benevision N17 (производства Mindray, Китай), , 33-47 см  - Мягкий и удобный. Низкая опасность для кожи даже при длительном использовании. - Легко очистить. Манжета не может намокнуть или испачкаться жидкостью, если ее правильно очистить. - Устойчивость к пиллингу. Не деформируется даже при длительном использовании. - Баллон из ТПУ обеспечивает хорошую герметичность и длительный срок службы. - Не содержит латекса и ПВХ. - Хорошая биосовместимость, отсутствие биологической опасности для кожи. </t>
  </si>
  <si>
    <t xml:space="preserve">Манжета многоразовая для монитора пациента Benevision N17 (производства Mindray, Китай), , 46-66 см  - Мягкий и удобный. Низкая опасность для кожи даже при длительном использовании. - Легко очистить. Манжета не может намокнуть или испачкаться жидкостью, если ее правильно очистить. - Устойчивость к пиллингу. Не деформируется даже при длительном использовании. - Баллон из ТПУ обеспечивает хорошую герметичность и длительный срок службы. - Не содержит латекса и ПВХ. - Хорошая биосовместимость, отсутствие биологической опасности для кожи. </t>
  </si>
  <si>
    <t>Многоразовый датчик температуры для монитора пациента Benevision N17 (производства Mindray, Китай), не менее 2-контактный, не менее 3,6 м - Доступны модели для ректального/пищеводного воздействия и для поверхности кожи. - Гибкие и прочные кабели. - Превосходный материал кабеля, выдерживающий многократную очистку и дезинфекцию. - Без латекса - Хорошая биосовместимость, позволяющая избежать аллергических реакций на пациента.</t>
  </si>
  <si>
    <t>Многоразовый датчик температуры для монитора пациента Benevision N17 (производства Mindray, Китай), Пищеводный/ректальный, не менее 2-контактный, не менее 3 м - Доступны модели для ректального/пищеводного воздействия и для поверхности кожи. - Гибкие и прочные кабели. - Превосходный материал кабеля, выдерживающий многократную очистку и дезинфекцию. - Без латекса. - Хорошая биосовместимость, позволяющая избежать аллергических реакций на пациента.</t>
  </si>
  <si>
    <t>Не менее 12-контактный кабель IBP для монитора пациента Benevision N17 (производства Mindray, Китай) (для мед. отделения интенсивной терапии), не менее 4 м – Совместимое решение с интерфейсом модуля монитора IBP основных марок и одноразовыми датчиками давления, представленными на рынке. - Гибкие и прочные кабели - Превосходный материал кабеля, выдерживающий многократную очистку и дезинфекцию. - Без латекса</t>
  </si>
  <si>
    <t>Устойчивая опора для датчика инвазивного давления для монитора пациента Benevision N17 (производства Mindray, Китай)(каждое отделение интенсивной терапии) - Устойчивая опора для датчика инвазивного давления является важным компонентом оборудования в отделениях интенсивной терапии. Её главная задача - обеспечить надежную и устойчивую фиксацию датчика инвазивного давления на теле пациента, что позволяет точно и надежно измерять давление внутри его организма. Опора обычно изготавливается из прочного и долговечного материала, такого как медицинский пластик или металл, обеспечивая стабильную и надежную поддержку для датчика инвазивного давления.</t>
  </si>
  <si>
    <t>фиксаторы для Инвазивного давления для монитора пациента Benevision N17 (производства Mindray, Китай)- Фиксаторы для инвазивного давления - это специальные медицинские аксессуары, которые используются для надежной фиксации датчика инвазивного давления на теле пациента. Эти фиксаторы предназначены для обеспечения стабильного положения датчика и предотвращения его смещения или отсоединения во время проведения мониторинга пациента. Фиксаторы обычно имеют регулируемый дизайн, который позволяет настраивать их подходящий размер и форму для различных типов датчиков инвазивного давления и различных мест размещения на теле пациента</t>
  </si>
  <si>
    <t>Датчик температуры впрыскивающей жидкости для монитора пациента Benevision N17 (производства Mindray, Китай) Для измерение ДЛА (давление легочной артерии) -  Датчики температуры обеспечивают точное измерение температуры впрыскиваемой жидкости, что позволяет контролировать и поддерживать оптимальную температуру для сохранения стабильности лекарственных препаратов или крови. Безопасное соединение для обеспечения четкой передачи сигнала. - Без латекса. - Хорошая биосовместимость, позволяющая избежать аллергических реакций на пациента.</t>
  </si>
  <si>
    <t>Основной кабель НМТ (нейромышечной проводимости) для монитора пациента Benevision N17 (производства Mindray, Китай) - Основной кабель NMT - это кабель, который используется для подключения электродов к монитору NMT. Этот кабель обычно включает в себя разъемы для электродов, которые размещаются на теле пациента, и разъем, который подключается к монитору NMT. Основной кабель обеспечивает передачу электрических сигналов от электродов к монитору, что позволяет монитору анализировать нейромышечную трансмиссию и предоставлять информацию о степени блокады мышц.</t>
  </si>
  <si>
    <t>Кабель датчика NMT для монитора пациента Benevision N17 (производства Mindray, Китай)- Кабель датчика NMT (нейромышечной трансмиссии) - это часть медицинского оборудования, который используется для подключения электродов к монитору нейромышечной трансмиссии. Этот кабель обеспечивает передачу электрических сигналов от электродов, размещенных на теле пациента, к монитору, который анализирует нейромышечную трансмиссию и предоставляет информацию о степени блокады мышц во время операций или других медицинских процедур. Кабель выполнен из прочных материалов, чтобы выдерживать повседневное использование в клинических условиях и обеспечивать долговечность.</t>
  </si>
  <si>
    <t xml:space="preserve">Кабель для стимуляции NMT для монитора пациента Benevision N17 (производства Mindray, Китай) - Кабель для стимуляции NMT (нейромышечной трансмиссии) - это специализированный медицинский кабель, который используется для подключения стимулятора нейромышечной трансмиссии к монитору для проведения процедур мониторинга мышечной активности во время операций или других медицинских процедур. Кабель выполнен из прочных материалов, чтобы выдерживать повседневное использование в клинических условиях и обеспечивать долговечность. </t>
  </si>
  <si>
    <t>Комплект аксессуаров INVOS rSO2 для монитора пациента Benevision N17 (производства Mindray, Китай) , Adu В комплект - Комплект аксессуаров INVOS rSO2, Взрослый Включает: Кабель INVOS 5100C, каналы 1 и 2, с предусилителем А не менее 1шт. Датчик многоразовый INVOS 5100C, канал 1 (синий) не менее 1шт. Датчик многоразовый INVOS 5100C, канал 2 (коричневый) не менее 1 шт. Датчик INVOS SomaSensor одноразовый, Adu&gt;40кг, не менее 2 шт.</t>
  </si>
  <si>
    <t>Интегрированный многоразовый SpO2 датчик для монитора пациента Benevision N17 (производства Mindray, Китай), Взрослый, Палец, &gt;30 кг, не менее 3 м - Интегрированный многоразовый SpO2 датчик для взрослых на палец — это медицинское устройство, которое используется для измерения уровня насыщения кислородом в крови (SpO2) и частоты сердечных сокращений (пульса) у взрослых пациентов. Датчик обеспечивает надежные и точные измерения уровня насыщения кислородом и пульса, что является критически важным для эффективного мониторинга состояния пациента.</t>
  </si>
  <si>
    <t xml:space="preserve">Магистральный кабель электрокардиографии (далее - ЭКГ): не менее 12 отведений для монитора пациента Benevision N17 (производства Mindray, Китай)(Магистральный кабель ЭКГ: на не менее 12 отведений, Adu/Ped,  защита от дефибрилляции, длиной не менее 3 метра), специальный кабель, который используется для передачи электрокардиографических (ЭКГ) сигналов от электродов, размещенных на теле пациента, к аппаратуре для записи и анализа ЭКГ. Кабель имеет не менее 12 отведений, что означает, что он может одновременно передавать сигналы с не менее 12 электродов, размещенных на теле пациента. - Выдающиеся свойства экранирования и защиты от помех, защищающие сигнал ЭКГ от помех - Отличная защита от дефибрилляции, хорошая защита оборудования - Устойчивость обеспечивающая отсутствие помех для сигналов ЭКГ во время работы. Гибкие и прочные кабели. - Превосходный материал кабеля, выдерживающий многократную очистку и дезинфекцию. - Без латекса 
</t>
  </si>
  <si>
    <t xml:space="preserve">SpO2 удлинитель для монитора пациента Benevision N17 (производства Mindray, Китай) , не менее 7-контактный, длина не менее 2,5 м - Эргономичный дизайн, точное проектирование и клинические испытания гарантируют надежность измерений. - Хорошая защита от электромагнитных помех, подходит для сложной электрической среды. - Гибкие и прочные кабели - Превосходная оболочка кабеля, выдерживающая многократную очистку и дезинфекцию. - Легко заменяемый датчик, отвечающий клиническим требованиям для использования пациентами - Без латекса
</t>
  </si>
  <si>
    <t xml:space="preserve">Провода для конечностей ЭКГ для монитора пациента Benevision N17 (производства Mindray, Китай) , не менее 12 отведений. - Выдающиеся свойства экранирования и защиты от помех, защищающие сигнал ЭКГ от помех
- Отличная защита от дефибрилляции, хорошая защита оборудования - Устойчивость обеспечивающая отсутствие помех для сигналов ЭКГ во время работы. Гибкие и прочные кабели. - Превосходный материал кабеля, выдерживающий многократную очистку и дезинфекцию. - Без латекса. Провода для конечностей ЭКГ, не менее 12 отведений, Snap, каждый Аду/Пед, Серый, ТПУ, МЭК, длина не менее 0,8 м) 
</t>
  </si>
  <si>
    <t xml:space="preserve">шнур НИАД для монитора пациента Benevision N17 (производства Mindray, Китай), Adu/Ped/Inf, каждая
с воздушными разъемами - Разумная твердость позволяет избежать сильного изгиба, обеспечивает безопасность дефляции. - Разумная твердость обеспечивает хорошую передачу сигнала артериального давления. - ТПУ обеспечивает хорошую герметичность и длительный срок службы. - Не содержит латекса и ПВХ. - Хорошая биосовместимость, отсутствие биологической опасности для кожи.
</t>
  </si>
  <si>
    <t xml:space="preserve">Многоразовый датчик для монитора пациента Benevision N17 (производства Mindray, Китай) , взрослый, Каждый зажим для пальца, не менее 1,1 м, &gt;30 кг - Эргономичный дизайн, точное проектирование и клинические испытания гарантируют надежность измерений. - Высококачественный фотоэлектрический элемент, обеспечивающий точность измерений. - Хорошая защита от электромагнитных помех, подходит для сложной электрической среды. Идеальная защита от световых помех, может использоваться в условиях яркого света.
- ESU-доказательство, обеспечивающее отсутствие помех сигналам SpO2 во время работы - Строгие спецификации электробезопасности, гарантирующие безопасность использования. - Небольшое количество ямок, не легко окрашивается, удобно чистить - Превосходная оболочка кабеля, выдерживающая многократную очистку и дезинфекцию. - Без латекса - Хорошая биосовместимость, позволяющая избежать аллергических реакций на пациента.
</t>
  </si>
  <si>
    <t>1. При поставке товара, Поставщик обязан предоставить:
- регистрационное удостоверение на поставляемый товар, в случае если товар не подлежит регистрации предоставить письмо от уполномоченного органа;
- копии заключения о безопасности и качестве соответствии с законодательством Республики Казахстан. В случае если товар не подлежит сертификации предоставить письмо от уполномоченного органа; - Сертификат происхождения товара на государственном или русском языках (в ином случае предоставить нотариально заверенный перевод). 
- при необходимости Заказчик в праве запросить и иные документы предусмотренные законодательством Республики Казахстан и настоящим Договором.
2. Поставщик должен обеспечить упаковку Товаров, способную предотвратить их от повреждения или порчи во время перевозки к конечному пункту назначения, указанному в настоящем Договоре. Упаковка должна выдерживать без каких-либо ограничений интенсивную подъемно-транспортную обработку и воздействие экстремальных температур, соли и осадков во время перевозки, а также открытого хранения.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
3. Потребительская упаковка, маркировка, а также документация внутри по применению Товаров и вне ее должны строго соответствовать Кодексу Республики Казахстан «О здоровье народа и системе здравоохранения» (далее - Кодекс) и порядку, установленного уполномоченным органом в области здравоохранения.
4. Поставщик гарантирует, что Товар, поставленный в рамках настоящего Договора, является новым, неиспользованным и не имеет дефектов, оригинальной (невскрытой) упаковке от производителя. В случае выявления дефектов, Поставщик обязан заменить дефектный Товар на новый, в срок, указанный Заказчиком в письменном уведомлении в адрес Поставщика. Гарантийный срок на поставляемый Товар не менее 6 (шесть) месяцев, с даты подписания сторонами акта приема передачи. 
5. Поставщик гарантирует, что остаточный срок годности медицинских изделий медицинского назначения на дату поставки поставщиком заказчику составляет: не менее пятидесяти процентов от указанного срока годности на упаковке (при сроке годности менее двух лет); не менее двенадцати месяцев от указанного срока годности на упаковке (при сроке годности два года и более);
6. Требования по выполнению сопутствующих работ или услуг: заказ, ввоз, таможенные, налоговые платежи и иные платежи, предусмотренные законодательством РК, разгрузка, монтаж, наладка, установка, за счет Поставщика;
7. При необходимости предоставить руководство пользователя и инструкцию по обработке инструментов с обеспечением их сохранности на государственном, либо на русском языках;
8. В случае дефекта Товара поставщик производит замену в течение 5 (пяти) календарных дней с даты получения уведомления от Заказчика.
9. Сроки поставки: С даты вступления Договора в силу по 31 декабря 2024г., По заявке Заказчика в течение 3 календарных дней;
10. Место и условия поставки (в соответствии с DDP ИНКОТЕРМС 2020): Корпоративный фонд «University Medical Center», г.Астана, пр. Туран, 38.</t>
  </si>
  <si>
    <t>Крючок для перил N1 (в паре с ручкой N1) для монитора пациента Benevision N1 (производства Mindray, Китай) , представляет собой крючок для перил N1 является важным компонентом, который дополняет функциональность и удобство использования ручки N1 при работе с монитором. Этот крючок разработан для крепления перил к монитору и обеспечивает удобство и безопасность в процессе их использования. Крючок изготовлен из высококачественных материалов, обеспечивающих прочность и долговечность крепления перил к монитору.</t>
  </si>
  <si>
    <t>Фильтр вакуумного аспиратора</t>
  </si>
  <si>
    <t>Фильтр вакуумного аспиратора, одноразового использования, сменный для каждого пациента. Должен быть совместим с вакуумным аспиратором модели "RVTM3" (производства UAB Medical Technologies LBI, Литва), имеющимся у Заказчика.</t>
  </si>
  <si>
    <t>Комплект расходных материалов для высокопоточного дыхательного увлажнителя с подогревом O2FLO</t>
  </si>
  <si>
    <t>Комплект расходных материалов для высокопоточного дыхательного увлажнителя с подогревом (аппарата высокопоточной кислородной терапии) O2FLO производства Vincent Medical Manufacturing Co., Limited. Одноразовая камера увлажнителя для высокопоточного дыхательного увлажнителя кислорода (аппарата высокопоточной кислородной терапии) O2FLO производства Vincent Medical Manufacturing Co., Limited с функцией автоматического заполнения дистиллированной водой. Увлажнительная камера имеет трубку автоподачи дистиллированной воды в камеру. Камера оснащена призмой обнаружения низкого уровня воды, которая позволяет датчику аппарату обнаруживать низкий уровень воды с помощью инфракрасного отражения от призмы, встроенной в камеру. Дно увлажнительной камеры изготовлено из алюминия, предназначено для равномерного нагрева дистиллированной воды.  Увлажнительная камера имеет один выход для подогретой дыхательной смеси. В составе заявки потенциальный поставщик обязан приложить письмо, выданное заводом-изготовителем, подтверждающее совместимость предлагаемых/поставляемых товаров, c аппаратом O2FLO производства Vincent Medical Manufacturing Co., Limited. Диаметр порта подключения камеры и контура – не менее 22мм. Диаметр порта подключения камеры и O2FLO – не менее 25мм. Угол подключения входного порта - не менее 180°. Угол подключения выходного порта - не менее 90°. Объем камеры (пустой) не менее 440±10 мл. Объем камеры (полный) не менее 280±10 мл. Максимальная вместимость воды не менее 160±10 мл. Габариты: не более 130x122х95мм. Материал: Корпус- полипропилен. Дно- алюминий. Вес: не более 117гр. Одноразовая высокопоточная назальная канюля, назальная канюля для высокопоточного дыхательного увлажнителя кислорода (аппарата высокопоточной кислородной терапии) O2FLO производства Vincent Medical Manufacturing Co., Limited. Канюля назальная кислородная.  Назначение: для кратковременной или постоянной подачи увлажненной подогретой дыхательной смеси, обогащенной кислородом с помощью высокопоточного дыхательного увлажнителя кислорода (аппарата высокопоточной кислородной терапии) O2FLO производства Vincent Medical. Канюля изготавливается из специального термопластического материала, который при нагревании до температуры человеческого тела становится более мягким и приятным и который при перекручивании не сможет перекрыть подачу кислорода. Она имеет атравматическую назальную часть (мягкий наконечник или стандартный) и комфортную носовую муфту, что позволяет аккуратно вводить трубку. Края носовых зубцов специально закругляются и обрабатываются. Дополнительно канюля снабжается специальным держателем на шее и фиксатором на голове. Характеристики: Взрослые канюли: со внутренним диаметром не более 6мм±0.5мм (размер M) или со внутренним диаметром не более 5мм±0.5мм (размер S). Наружный диаметр подключения к обогреваемому контуру - не более 22мм. Внутренний диаметр подключения к обогреваемому контуру - не более 15мм. Толщина стенки коннектора - не более 3,5мм. Длина - не более 33см. Применяется только для одного пациента и рассчитан на использование не более 7 дней; Условия эксплуатации: 5 ° C ~ 40 ° C, относительная влажность менее 80%.  Дыхательный контур с нагревом для взрослых, детей, Одноразовый дыхательный контур (трубка) для высокопоточного дыхательного увлажнителя кислорода (аппарата высокопоточной кислородной терапии) O2FLO производства Vincent Medical Manufacturing Co., Limited. Контур (трубка) имеет интегрированную систему подогрева дыхательной смеси, обеспечивая максимальную безопасность пациента и исключает подключение несовместимого типа дыхательного контура. Коннектор не более 6-ти контактный для соединения кабеля нагрева и температуры.  Категория пациента – взрослый, детский. Контуры для взрослых пациентов: Утечка - &lt;25мл/мин@(60±3)cmH2O; Сопротивление потоку - &lt;0,06cmH2O/л/мин@30л/мин; Податливость - &lt;5мл/cmH2O@(60±3)cmH2O; Длина - не менее 1.8м.</t>
  </si>
  <si>
    <t>комп</t>
  </si>
  <si>
    <t>Неонатальный датчик потока для ИВЛ аппаратов Hamilton Medical</t>
  </si>
  <si>
    <t>Неонатальный датчик потока для HAMILTON T1 (производства Hamilton Medical, Швейцария), предназначен для измерения потока воздуха, подаваемого пациенту, условия эксплуатации и хранения Рабочая температура от -15 °C до 40 °C, Температура хранения от -20 °C до 60 °C, Влажность при работе и во время хранения Относительная влажность 5–95% (без конденсации), Габариты не менее 188 см.</t>
  </si>
  <si>
    <t>уп</t>
  </si>
  <si>
    <t>Датчик потока взросло-педиатрическая для ИВЛ аппаратов Hamilton Medical</t>
  </si>
  <si>
    <t>Датчик потока взросло-педиатрическая одноразовая для HAMILTON T1 (производства Hamilton Medical, Швейцария), устройство для измерения потока воздуха у пациента с аппаратами искусственной вентиляции легких . Условия окружающей среды Режим работы: от -20 до 50 °C, Относительная влажность 5–95 %, без конденсации. Хранение: от -20 до 60 °C.</t>
  </si>
  <si>
    <t>Датчик для взрослых церебральной/сомотической оскисетрии</t>
  </si>
  <si>
    <t>Датчики SomaSensor для взрослых. Одноразовый датчик для взрослых весом более 40 кг SomaSensor. Датчики для взрослых на основе пара-инфракрасной спектроскопии с длиной световой волны 810 нм. В датчик встроены: испускающий светодиод и свето-детектор. Применяются для измерений rSO2 на головном мозге и/или на любом другом участке тела со слабо выраженной жировой клетчаткой. Совместим только с прибором церебральной/ соматической оксиметрии Инвос.</t>
  </si>
  <si>
    <t>Датчик для детей церебральной/сомотической оскисетрии</t>
  </si>
  <si>
    <t>Датчики для постоянного неинвазивного церебрально-соматического измерения и  мониторинга регионарного насыщения гемоглобина кислородом (rSO2) с технологией параинфракрасной оптической спектроскопии. Предназначен для применения у детей весом менее 40 кг. Клеящаяся поверхность с не менее 6 V-образными выемками для лучшего прилегания к поверхности тела. Длина клеящейся поверхности не менее 7,5 см, ширина не менее 3,6 см. Расстояние между центром излучателя и проксимальным детектором не менее 2,9 см, до дистального детектора не более 4,1 см. Длина датчика вместе с коннектором не менее 15 см. Совместим только с прибором церебральной/соматической оксиметрии Инвос.</t>
  </si>
  <si>
    <t>Датчик для новорожденных церебральной/сомотической оскисетрии</t>
  </si>
  <si>
    <t>Датчики для постоянного неинвазивного церебрально-соматического измерения и  мониторинга регионарного насыщения гемоглобина кислородом (rSO2) с технологией параинфракрасной оптической спектроскопии. Предназначен для применения у младенцев весом менее 5 кг. Датчик имеет клейкую подушечку и безопасный гидроколлоидный клей. Длина клеящейся поверхности не более 7 см, ширина не более 2,6 см. Расстояние между центром излучателя и проксимальным детектором не менее 2,9 см, до дистального детектора не более 4,1 см. Совместим только с прибором церебральной/соматической оксиметрии Инвос.</t>
  </si>
  <si>
    <t>Магистральный кабель ЭКГ (Электрокардиография): 12 отведений</t>
  </si>
  <si>
    <t>Провода для конечностей ЭКГ (Электрокардиография), 12 отведений</t>
  </si>
  <si>
    <t xml:space="preserve">Инженер мо МО   </t>
  </si>
  <si>
    <t xml:space="preserve">                             Наурызбаев О.Т.</t>
  </si>
  <si>
    <t>SpO2 (пульсоксиметрия) удлинитель,7-контактный, 2,5 м</t>
  </si>
  <si>
    <t>шнур НИАД, каждая с воздушными разъемами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</si>
</sst>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00_р_._-;\-* #,##0.00_р_._-;_-* &quot;-&quot;??_р_._-;_-@_-"/>
    <numFmt numFmtId="165" formatCode="_-* #,##0.00_$_-;\-* #,##0.00_$_-;_-* &quot;-&quot;??_$_-;_-@_-"/>
    <numFmt numFmtId="166" formatCode="#,##0\ _₽"/>
    <numFmt numFmtId="167" formatCode="#,##0.00\ _₽"/>
  </numFmts>
  <fonts count="1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8"/>
      <name val="Calibri"/>
      <family val="2"/>
      <charset val="204"/>
      <scheme val="minor"/>
    </font>
    <font>
      <b/>
      <sz val="9"/>
      <color theme="1"/>
      <name val="Times New Roman"/>
      <family val="1"/>
      <charset val="204"/>
    </font>
    <font>
      <sz val="9"/>
      <color theme="1"/>
      <name val="Times New Roman"/>
      <family val="1"/>
      <charset val="204"/>
    </font>
    <font>
      <sz val="9"/>
      <name val="Times New Roman"/>
      <family val="1"/>
      <charset val="204"/>
    </font>
    <font>
      <sz val="9"/>
      <color theme="0"/>
      <name val="Times New Roman"/>
      <family val="1"/>
      <charset val="204"/>
    </font>
    <font>
      <sz val="11"/>
      <color theme="1"/>
      <name val="Times New Roman"/>
      <family val="1"/>
      <charset val="204"/>
    </font>
    <font>
      <b/>
      <sz val="11"/>
      <color theme="1"/>
      <name val="Times New Roman"/>
      <family val="1"/>
      <charset val="204"/>
    </font>
    <font>
      <sz val="10"/>
      <name val="Times New Roman"/>
      <family val="1"/>
      <charset val="204"/>
    </font>
    <font>
      <b/>
      <sz val="10"/>
      <color theme="1"/>
      <name val="Times New Roman"/>
      <family val="1"/>
      <charset val="204"/>
    </font>
    <font>
      <sz val="10"/>
      <color rgb="FF0D0D0D"/>
      <name val="Times New Roman"/>
      <family val="1"/>
      <charset val="204"/>
    </font>
    <font>
      <sz val="10"/>
      <color rgb="FF000000"/>
      <name val="Times New Roman"/>
      <family val="1"/>
      <charset val="204"/>
    </font>
    <font>
      <sz val="10"/>
      <color theme="1"/>
      <name val="Times New Roman"/>
      <family val="1"/>
      <charset val="204"/>
    </font>
    <font>
      <sz val="9"/>
      <color indexed="81"/>
      <name val="Tahoma"/>
      <charset val="1"/>
    </font>
    <font>
      <b/>
      <sz val="9"/>
      <color indexed="81"/>
      <name val="Tahoma"/>
      <charset val="1"/>
    </font>
  </fonts>
  <fills count="4">
    <fill>
      <patternFill patternType="none"/>
    </fill>
    <fill>
      <patternFill patternType="gray125"/>
    </fill>
    <fill>
      <patternFill patternType="solid">
        <fgColor theme="0"/>
        <bgColor theme="0"/>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
    <xf numFmtId="0" fontId="0" fillId="0" borderId="0"/>
    <xf numFmtId="165" fontId="1" fillId="0" borderId="0" applyFont="0" applyFill="0" applyBorder="0" applyAlignment="0" applyProtection="0"/>
    <xf numFmtId="0" fontId="2" fillId="0" borderId="0"/>
    <xf numFmtId="0" fontId="3" fillId="0" borderId="0"/>
    <xf numFmtId="0" fontId="1" fillId="0" borderId="0"/>
    <xf numFmtId="164" fontId="1" fillId="0" borderId="0" applyFont="0" applyFill="0" applyBorder="0" applyAlignment="0" applyProtection="0"/>
    <xf numFmtId="0" fontId="2" fillId="0" borderId="0"/>
    <xf numFmtId="0" fontId="1" fillId="0" borderId="0"/>
    <xf numFmtId="0" fontId="1" fillId="0" borderId="0"/>
    <xf numFmtId="0" fontId="3" fillId="0" borderId="0">
      <alignment horizontal="center"/>
    </xf>
    <xf numFmtId="0" fontId="1" fillId="0" borderId="0"/>
  </cellStyleXfs>
  <cellXfs count="41">
    <xf numFmtId="0" fontId="0" fillId="0" borderId="0" xfId="0"/>
    <xf numFmtId="0" fontId="6" fillId="0" borderId="0" xfId="0" applyFont="1" applyAlignment="1">
      <alignment wrapText="1"/>
    </xf>
    <xf numFmtId="0" fontId="6" fillId="0" borderId="0" xfId="0" applyFont="1" applyAlignment="1">
      <alignment vertical="center" wrapText="1"/>
    </xf>
    <xf numFmtId="43" fontId="6" fillId="0" borderId="0" xfId="0" applyNumberFormat="1" applyFont="1" applyAlignment="1">
      <alignment vertical="center" wrapText="1"/>
    </xf>
    <xf numFmtId="0" fontId="6" fillId="0" borderId="0" xfId="0" applyFont="1" applyAlignment="1">
      <alignment horizontal="center" vertical="center" wrapText="1"/>
    </xf>
    <xf numFmtId="0" fontId="5" fillId="0" borderId="0" xfId="0" applyFont="1" applyAlignment="1">
      <alignment vertical="center"/>
    </xf>
    <xf numFmtId="0" fontId="8" fillId="0" borderId="0" xfId="0" applyFont="1" applyAlignment="1">
      <alignment wrapText="1"/>
    </xf>
    <xf numFmtId="0" fontId="8" fillId="0" borderId="0" xfId="0" applyFont="1" applyAlignment="1">
      <alignment vertical="center" wrapText="1"/>
    </xf>
    <xf numFmtId="0" fontId="10" fillId="0" borderId="0" xfId="0" applyFont="1" applyAlignment="1">
      <alignment vertical="center"/>
    </xf>
    <xf numFmtId="0" fontId="9" fillId="0" borderId="0" xfId="0" applyFont="1" applyAlignment="1">
      <alignment horizontal="center" vertical="center" wrapText="1"/>
    </xf>
    <xf numFmtId="0" fontId="7" fillId="0" borderId="0" xfId="7" applyFont="1" applyAlignment="1">
      <alignment horizontal="left" vertical="center" wrapText="1"/>
    </xf>
    <xf numFmtId="166" fontId="6" fillId="0" borderId="0" xfId="0" applyNumberFormat="1" applyFont="1" applyAlignment="1">
      <alignment vertical="center" wrapText="1"/>
    </xf>
    <xf numFmtId="0" fontId="12"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left" vertical="center" wrapText="1"/>
    </xf>
    <xf numFmtId="0" fontId="11" fillId="0" borderId="1" xfId="0" applyFont="1" applyBorder="1" applyAlignment="1">
      <alignment horizontal="center" vertical="center" wrapText="1"/>
    </xf>
    <xf numFmtId="43" fontId="8" fillId="0" borderId="0" xfId="0" applyNumberFormat="1" applyFont="1" applyAlignment="1">
      <alignment vertical="center" wrapText="1"/>
    </xf>
    <xf numFmtId="0" fontId="12" fillId="0" borderId="4" xfId="0" applyFont="1" applyBorder="1" applyAlignment="1">
      <alignment horizontal="center" vertical="center" wrapText="1"/>
    </xf>
    <xf numFmtId="0" fontId="12" fillId="0" borderId="0" xfId="0" applyFont="1" applyAlignment="1">
      <alignment vertical="center"/>
    </xf>
    <xf numFmtId="0" fontId="13" fillId="0" borderId="0" xfId="0" applyFont="1" applyAlignment="1">
      <alignment wrapText="1"/>
    </xf>
    <xf numFmtId="0" fontId="14" fillId="0" borderId="0" xfId="0" applyFont="1" applyAlignment="1">
      <alignment vertical="center" wrapText="1"/>
    </xf>
    <xf numFmtId="0" fontId="14" fillId="0" borderId="1" xfId="0" applyFont="1" applyBorder="1" applyAlignment="1">
      <alignment vertical="center" wrapText="1"/>
    </xf>
    <xf numFmtId="0" fontId="13" fillId="0" borderId="1" xfId="0" applyFont="1" applyBorder="1" applyAlignment="1">
      <alignment vertical="center" wrapText="1"/>
    </xf>
    <xf numFmtId="0" fontId="14" fillId="0" borderId="1" xfId="0" applyFont="1" applyBorder="1" applyAlignment="1">
      <alignment wrapText="1"/>
    </xf>
    <xf numFmtId="167" fontId="11" fillId="3" borderId="1" xfId="0" applyNumberFormat="1" applyFont="1" applyFill="1" applyBorder="1" applyAlignment="1">
      <alignment horizontal="center" vertical="center" wrapText="1"/>
    </xf>
    <xf numFmtId="167" fontId="11" fillId="3" borderId="1" xfId="10" applyNumberFormat="1" applyFont="1" applyFill="1" applyBorder="1" applyAlignment="1">
      <alignment horizontal="center" vertical="center" wrapText="1"/>
    </xf>
    <xf numFmtId="167" fontId="11"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3" borderId="1" xfId="0" applyFont="1" applyFill="1" applyBorder="1" applyAlignment="1">
      <alignment horizontal="center" vertical="center" wrapText="1"/>
    </xf>
    <xf numFmtId="49" fontId="11" fillId="3" borderId="1" xfId="0" applyNumberFormat="1" applyFont="1" applyFill="1" applyBorder="1" applyAlignment="1">
      <alignment horizontal="center" vertical="center" wrapText="1"/>
    </xf>
    <xf numFmtId="0" fontId="11" fillId="3" borderId="1" xfId="8" applyFont="1" applyFill="1" applyBorder="1" applyAlignment="1">
      <alignment horizontal="center" vertical="center" wrapText="1"/>
    </xf>
    <xf numFmtId="3" fontId="11" fillId="3" borderId="1" xfId="9" applyNumberFormat="1" applyFont="1" applyFill="1" applyBorder="1" applyAlignment="1">
      <alignment horizontal="center" vertical="center" wrapText="1"/>
    </xf>
    <xf numFmtId="0" fontId="15" fillId="3" borderId="1" xfId="0" applyFont="1" applyFill="1" applyBorder="1" applyAlignment="1">
      <alignment horizontal="left" vertical="center" wrapText="1"/>
    </xf>
    <xf numFmtId="0" fontId="15" fillId="0" borderId="1" xfId="0" applyFont="1" applyBorder="1" applyAlignment="1">
      <alignment horizontal="left" vertical="center" wrapText="1"/>
    </xf>
    <xf numFmtId="0" fontId="6" fillId="0" borderId="0" xfId="0" applyFont="1" applyAlignment="1">
      <alignment horizontal="justify" vertical="center"/>
    </xf>
    <xf numFmtId="0" fontId="5" fillId="0" borderId="0" xfId="2" applyFont="1" applyAlignment="1">
      <alignment horizontal="center" vertical="center" wrapText="1"/>
    </xf>
    <xf numFmtId="0" fontId="6" fillId="2" borderId="0" xfId="0" applyFont="1" applyFill="1" applyAlignment="1">
      <alignment horizontal="left"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165" fontId="12" fillId="0" borderId="3" xfId="1" applyFont="1" applyFill="1" applyBorder="1" applyAlignment="1">
      <alignment horizontal="center" vertical="center" wrapText="1"/>
    </xf>
    <xf numFmtId="165" fontId="12" fillId="0" borderId="4" xfId="1" applyFont="1" applyFill="1" applyBorder="1" applyAlignment="1">
      <alignment horizontal="center" vertical="center" wrapText="1"/>
    </xf>
  </cellXfs>
  <cellStyles count="11">
    <cellStyle name="Normal_формы ПР утвержденные" xfId="3"/>
    <cellStyle name="Обычный" xfId="0" builtinId="0"/>
    <cellStyle name="Обычный 100" xfId="6"/>
    <cellStyle name="Обычный 14 2" xfId="7"/>
    <cellStyle name="Обычный 2 14" xfId="10"/>
    <cellStyle name="Обычный 3" xfId="4"/>
    <cellStyle name="Обычный 6" xfId="2"/>
    <cellStyle name="Обычный_Лист1" xfId="9"/>
    <cellStyle name="Финансовый" xfId="1" builtinId="3"/>
    <cellStyle name="Финансовый 2" xfId="5"/>
    <cellStyle name="Финансовый 3 16"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44"/>
  <sheetViews>
    <sheetView tabSelected="1" view="pageBreakPreview" zoomScale="110" zoomScaleNormal="120" zoomScaleSheetLayoutView="110" workbookViewId="0">
      <selection activeCell="C11" sqref="C11"/>
    </sheetView>
  </sheetViews>
  <sheetFormatPr defaultColWidth="9.140625" defaultRowHeight="12" x14ac:dyDescent="0.2"/>
  <cols>
    <col min="1" max="1" width="3.5703125" style="4" customWidth="1"/>
    <col min="2" max="2" width="37.140625" style="4" customWidth="1"/>
    <col min="3" max="3" width="121.85546875" style="4" customWidth="1"/>
    <col min="4" max="4" width="5.7109375" style="4" customWidth="1"/>
    <col min="5" max="5" width="7.140625" style="4" customWidth="1"/>
    <col min="6" max="6" width="16.85546875" style="4" customWidth="1"/>
    <col min="7" max="7" width="19" style="4" customWidth="1"/>
    <col min="8" max="8" width="9.140625" style="6" customWidth="1"/>
    <col min="9" max="9" width="17.85546875" style="1" customWidth="1"/>
    <col min="10" max="10" width="9.140625" style="1"/>
    <col min="11" max="11" width="14.7109375" style="1" customWidth="1"/>
    <col min="12" max="16384" width="9.140625" style="1"/>
  </cols>
  <sheetData>
    <row r="1" spans="1:8" ht="18" customHeight="1" x14ac:dyDescent="0.2">
      <c r="A1" s="35" t="s">
        <v>5</v>
      </c>
      <c r="B1" s="35"/>
      <c r="C1" s="35"/>
      <c r="D1" s="35"/>
      <c r="E1" s="35"/>
      <c r="F1" s="35"/>
      <c r="G1" s="35"/>
    </row>
    <row r="2" spans="1:8" s="2" customFormat="1" ht="27" customHeight="1" x14ac:dyDescent="0.25">
      <c r="A2" s="37" t="s">
        <v>0</v>
      </c>
      <c r="B2" s="37" t="s">
        <v>1</v>
      </c>
      <c r="C2" s="37" t="s">
        <v>4</v>
      </c>
      <c r="D2" s="37" t="s">
        <v>9</v>
      </c>
      <c r="E2" s="12" t="s">
        <v>8</v>
      </c>
      <c r="F2" s="39" t="s">
        <v>2</v>
      </c>
      <c r="G2" s="39" t="s">
        <v>3</v>
      </c>
      <c r="H2" s="7"/>
    </row>
    <row r="3" spans="1:8" s="2" customFormat="1" ht="22.5" customHeight="1" x14ac:dyDescent="0.25">
      <c r="A3" s="38"/>
      <c r="B3" s="38"/>
      <c r="C3" s="38"/>
      <c r="D3" s="38"/>
      <c r="E3" s="13" t="s">
        <v>7</v>
      </c>
      <c r="F3" s="40"/>
      <c r="G3" s="40"/>
      <c r="H3" s="7"/>
    </row>
    <row r="4" spans="1:8" s="2" customFormat="1" ht="66" customHeight="1" x14ac:dyDescent="0.2">
      <c r="A4" s="17">
        <v>1</v>
      </c>
      <c r="B4" s="14" t="s">
        <v>15</v>
      </c>
      <c r="C4" s="19" t="s">
        <v>32</v>
      </c>
      <c r="D4" s="15" t="s">
        <v>6</v>
      </c>
      <c r="E4" s="15">
        <v>4</v>
      </c>
      <c r="F4" s="26">
        <v>53760</v>
      </c>
      <c r="G4" s="26">
        <f>E4*F4</f>
        <v>215040</v>
      </c>
      <c r="H4" s="7"/>
    </row>
    <row r="5" spans="1:8" s="2" customFormat="1" ht="51" x14ac:dyDescent="0.25">
      <c r="A5" s="17">
        <v>2</v>
      </c>
      <c r="B5" s="14" t="s">
        <v>16</v>
      </c>
      <c r="C5" s="14" t="s">
        <v>53</v>
      </c>
      <c r="D5" s="15" t="s">
        <v>6</v>
      </c>
      <c r="E5" s="15">
        <v>4</v>
      </c>
      <c r="F5" s="26">
        <v>53760</v>
      </c>
      <c r="G5" s="26">
        <f t="shared" ref="G5:G24" si="0">E5*F5</f>
        <v>215040</v>
      </c>
      <c r="H5" s="7"/>
    </row>
    <row r="6" spans="1:8" s="2" customFormat="1" ht="114.75" x14ac:dyDescent="0.25">
      <c r="A6" s="17">
        <v>3</v>
      </c>
      <c r="B6" s="14" t="s">
        <v>70</v>
      </c>
      <c r="C6" s="21" t="s">
        <v>47</v>
      </c>
      <c r="D6" s="15" t="s">
        <v>6</v>
      </c>
      <c r="E6" s="15">
        <v>20</v>
      </c>
      <c r="F6" s="26">
        <v>53760</v>
      </c>
      <c r="G6" s="26">
        <f t="shared" si="0"/>
        <v>1075200</v>
      </c>
      <c r="H6" s="7"/>
    </row>
    <row r="7" spans="1:8" s="2" customFormat="1" ht="76.5" x14ac:dyDescent="0.25">
      <c r="A7" s="17">
        <v>4</v>
      </c>
      <c r="B7" s="14" t="s">
        <v>71</v>
      </c>
      <c r="C7" s="21" t="s">
        <v>49</v>
      </c>
      <c r="D7" s="15" t="s">
        <v>6</v>
      </c>
      <c r="E7" s="15">
        <v>20</v>
      </c>
      <c r="F7" s="26">
        <v>32640</v>
      </c>
      <c r="G7" s="26">
        <f t="shared" si="0"/>
        <v>652800</v>
      </c>
      <c r="H7" s="7"/>
    </row>
    <row r="8" spans="1:8" s="2" customFormat="1" ht="76.5" x14ac:dyDescent="0.25">
      <c r="A8" s="17">
        <v>5</v>
      </c>
      <c r="B8" s="14" t="s">
        <v>74</v>
      </c>
      <c r="C8" s="22" t="s">
        <v>48</v>
      </c>
      <c r="D8" s="15" t="s">
        <v>6</v>
      </c>
      <c r="E8" s="15">
        <v>20</v>
      </c>
      <c r="F8" s="26">
        <v>26880</v>
      </c>
      <c r="G8" s="26">
        <f t="shared" si="0"/>
        <v>537600</v>
      </c>
      <c r="H8" s="7"/>
    </row>
    <row r="9" spans="1:8" s="2" customFormat="1" ht="114.75" x14ac:dyDescent="0.25">
      <c r="A9" s="17">
        <v>6</v>
      </c>
      <c r="B9" s="14" t="s">
        <v>17</v>
      </c>
      <c r="C9" s="22" t="s">
        <v>51</v>
      </c>
      <c r="D9" s="15" t="s">
        <v>6</v>
      </c>
      <c r="E9" s="15">
        <v>25</v>
      </c>
      <c r="F9" s="26">
        <v>42240</v>
      </c>
      <c r="G9" s="26">
        <f t="shared" si="0"/>
        <v>1056000</v>
      </c>
      <c r="H9" s="7"/>
    </row>
    <row r="10" spans="1:8" s="2" customFormat="1" ht="63.75" x14ac:dyDescent="0.25">
      <c r="A10" s="17">
        <v>7</v>
      </c>
      <c r="B10" s="14" t="s">
        <v>75</v>
      </c>
      <c r="C10" s="22" t="s">
        <v>50</v>
      </c>
      <c r="D10" s="15" t="s">
        <v>6</v>
      </c>
      <c r="E10" s="15">
        <v>10</v>
      </c>
      <c r="F10" s="26">
        <v>16320</v>
      </c>
      <c r="G10" s="26">
        <f t="shared" si="0"/>
        <v>163200</v>
      </c>
      <c r="H10" s="7"/>
    </row>
    <row r="11" spans="1:8" s="2" customFormat="1" ht="63.75" x14ac:dyDescent="0.25">
      <c r="A11" s="17">
        <v>8</v>
      </c>
      <c r="B11" s="14" t="s">
        <v>18</v>
      </c>
      <c r="C11" s="20" t="s">
        <v>33</v>
      </c>
      <c r="D11" s="15" t="s">
        <v>6</v>
      </c>
      <c r="E11" s="15">
        <v>10</v>
      </c>
      <c r="F11" s="26">
        <v>10560</v>
      </c>
      <c r="G11" s="26">
        <f t="shared" si="0"/>
        <v>105600</v>
      </c>
      <c r="H11" s="7"/>
    </row>
    <row r="12" spans="1:8" s="2" customFormat="1" ht="63.75" x14ac:dyDescent="0.25">
      <c r="A12" s="17">
        <v>9</v>
      </c>
      <c r="B12" s="14" t="s">
        <v>19</v>
      </c>
      <c r="C12" s="20" t="s">
        <v>34</v>
      </c>
      <c r="D12" s="15" t="s">
        <v>6</v>
      </c>
      <c r="E12" s="15">
        <v>10</v>
      </c>
      <c r="F12" s="26">
        <v>10560</v>
      </c>
      <c r="G12" s="26">
        <f t="shared" si="0"/>
        <v>105600</v>
      </c>
      <c r="H12" s="7"/>
    </row>
    <row r="13" spans="1:8" s="2" customFormat="1" ht="63.75" x14ac:dyDescent="0.25">
      <c r="A13" s="17">
        <v>10</v>
      </c>
      <c r="B13" s="14" t="s">
        <v>20</v>
      </c>
      <c r="C13" s="21" t="s">
        <v>35</v>
      </c>
      <c r="D13" s="15" t="s">
        <v>6</v>
      </c>
      <c r="E13" s="15">
        <v>10</v>
      </c>
      <c r="F13" s="26">
        <v>10560</v>
      </c>
      <c r="G13" s="26">
        <f t="shared" si="0"/>
        <v>105600</v>
      </c>
      <c r="H13" s="7"/>
    </row>
    <row r="14" spans="1:8" s="2" customFormat="1" ht="51" x14ac:dyDescent="0.25">
      <c r="A14" s="17">
        <v>11</v>
      </c>
      <c r="B14" s="14" t="s">
        <v>21</v>
      </c>
      <c r="C14" s="21" t="s">
        <v>37</v>
      </c>
      <c r="D14" s="15" t="s">
        <v>6</v>
      </c>
      <c r="E14" s="15">
        <v>12</v>
      </c>
      <c r="F14" s="26">
        <v>32640</v>
      </c>
      <c r="G14" s="26">
        <f t="shared" si="0"/>
        <v>391680</v>
      </c>
      <c r="H14" s="7"/>
    </row>
    <row r="15" spans="1:8" s="2" customFormat="1" ht="51" x14ac:dyDescent="0.25">
      <c r="A15" s="17">
        <v>12</v>
      </c>
      <c r="B15" s="14" t="s">
        <v>22</v>
      </c>
      <c r="C15" s="21" t="s">
        <v>36</v>
      </c>
      <c r="D15" s="15" t="s">
        <v>6</v>
      </c>
      <c r="E15" s="15">
        <v>25</v>
      </c>
      <c r="F15" s="26">
        <v>32640</v>
      </c>
      <c r="G15" s="26">
        <f t="shared" si="0"/>
        <v>816000</v>
      </c>
      <c r="H15" s="7"/>
    </row>
    <row r="16" spans="1:8" s="2" customFormat="1" ht="51" x14ac:dyDescent="0.25">
      <c r="A16" s="17">
        <v>13</v>
      </c>
      <c r="B16" s="14" t="s">
        <v>23</v>
      </c>
      <c r="C16" s="21" t="s">
        <v>38</v>
      </c>
      <c r="D16" s="15" t="s">
        <v>6</v>
      </c>
      <c r="E16" s="15">
        <v>30</v>
      </c>
      <c r="F16" s="26">
        <v>42240</v>
      </c>
      <c r="G16" s="26">
        <f t="shared" si="0"/>
        <v>1267200</v>
      </c>
      <c r="H16" s="7"/>
    </row>
    <row r="17" spans="1:9" s="2" customFormat="1" ht="63.75" x14ac:dyDescent="0.25">
      <c r="A17" s="17">
        <v>14</v>
      </c>
      <c r="B17" s="14" t="s">
        <v>24</v>
      </c>
      <c r="C17" s="21" t="s">
        <v>39</v>
      </c>
      <c r="D17" s="15" t="s">
        <v>6</v>
      </c>
      <c r="E17" s="15">
        <v>40</v>
      </c>
      <c r="F17" s="26">
        <v>10560</v>
      </c>
      <c r="G17" s="26">
        <f t="shared" si="0"/>
        <v>422400</v>
      </c>
      <c r="H17" s="7"/>
    </row>
    <row r="18" spans="1:9" s="2" customFormat="1" ht="63.75" x14ac:dyDescent="0.2">
      <c r="A18" s="17">
        <v>15</v>
      </c>
      <c r="B18" s="14" t="s">
        <v>25</v>
      </c>
      <c r="C18" s="23" t="s">
        <v>40</v>
      </c>
      <c r="D18" s="15" t="s">
        <v>6</v>
      </c>
      <c r="E18" s="15">
        <v>20</v>
      </c>
      <c r="F18" s="26">
        <v>16320</v>
      </c>
      <c r="G18" s="26">
        <f t="shared" si="0"/>
        <v>326400</v>
      </c>
      <c r="H18" s="7"/>
    </row>
    <row r="19" spans="1:9" s="2" customFormat="1" ht="63.75" x14ac:dyDescent="0.25">
      <c r="A19" s="17">
        <v>16</v>
      </c>
      <c r="B19" s="14" t="s">
        <v>26</v>
      </c>
      <c r="C19" s="14" t="s">
        <v>41</v>
      </c>
      <c r="D19" s="15" t="s">
        <v>6</v>
      </c>
      <c r="E19" s="15">
        <v>200</v>
      </c>
      <c r="F19" s="26">
        <v>26880</v>
      </c>
      <c r="G19" s="26">
        <f t="shared" si="0"/>
        <v>5376000</v>
      </c>
      <c r="H19" s="7"/>
    </row>
    <row r="20" spans="1:9" s="2" customFormat="1" ht="63.75" x14ac:dyDescent="0.25">
      <c r="A20" s="17">
        <v>17</v>
      </c>
      <c r="B20" s="14" t="s">
        <v>27</v>
      </c>
      <c r="C20" s="14" t="s">
        <v>42</v>
      </c>
      <c r="D20" s="15" t="s">
        <v>6</v>
      </c>
      <c r="E20" s="15">
        <v>10</v>
      </c>
      <c r="F20" s="26">
        <v>181440</v>
      </c>
      <c r="G20" s="26">
        <f t="shared" si="0"/>
        <v>1814400</v>
      </c>
      <c r="H20" s="7"/>
    </row>
    <row r="21" spans="1:9" s="2" customFormat="1" ht="76.5" x14ac:dyDescent="0.25">
      <c r="A21" s="17">
        <v>18</v>
      </c>
      <c r="B21" s="14" t="s">
        <v>28</v>
      </c>
      <c r="C21" s="14" t="s">
        <v>43</v>
      </c>
      <c r="D21" s="15" t="s">
        <v>6</v>
      </c>
      <c r="E21" s="15">
        <v>10</v>
      </c>
      <c r="F21" s="26">
        <v>117120</v>
      </c>
      <c r="G21" s="26">
        <f t="shared" si="0"/>
        <v>1171200</v>
      </c>
      <c r="H21" s="7"/>
    </row>
    <row r="22" spans="1:9" s="2" customFormat="1" ht="63.75" x14ac:dyDescent="0.25">
      <c r="A22" s="17">
        <v>19</v>
      </c>
      <c r="B22" s="14" t="s">
        <v>29</v>
      </c>
      <c r="C22" s="14" t="s">
        <v>44</v>
      </c>
      <c r="D22" s="15" t="s">
        <v>6</v>
      </c>
      <c r="E22" s="15">
        <v>10</v>
      </c>
      <c r="F22" s="26">
        <v>64320</v>
      </c>
      <c r="G22" s="26">
        <f t="shared" si="0"/>
        <v>643200</v>
      </c>
      <c r="H22" s="7"/>
    </row>
    <row r="23" spans="1:9" s="2" customFormat="1" ht="51" x14ac:dyDescent="0.25">
      <c r="A23" s="17">
        <v>20</v>
      </c>
      <c r="B23" s="14" t="s">
        <v>30</v>
      </c>
      <c r="C23" s="14" t="s">
        <v>45</v>
      </c>
      <c r="D23" s="15" t="s">
        <v>6</v>
      </c>
      <c r="E23" s="15">
        <v>4</v>
      </c>
      <c r="F23" s="26">
        <v>4953600</v>
      </c>
      <c r="G23" s="26">
        <f t="shared" si="0"/>
        <v>19814400</v>
      </c>
      <c r="H23" s="7"/>
    </row>
    <row r="24" spans="1:9" s="2" customFormat="1" ht="63.75" x14ac:dyDescent="0.25">
      <c r="A24" s="17">
        <v>21</v>
      </c>
      <c r="B24" s="14" t="s">
        <v>31</v>
      </c>
      <c r="C24" s="14" t="s">
        <v>46</v>
      </c>
      <c r="D24" s="15" t="s">
        <v>6</v>
      </c>
      <c r="E24" s="15">
        <v>10</v>
      </c>
      <c r="F24" s="26">
        <v>53760</v>
      </c>
      <c r="G24" s="26">
        <f t="shared" si="0"/>
        <v>537600</v>
      </c>
      <c r="H24" s="7"/>
    </row>
    <row r="25" spans="1:9" s="2" customFormat="1" ht="24" x14ac:dyDescent="0.25">
      <c r="A25" s="17">
        <v>22</v>
      </c>
      <c r="B25" s="32" t="s">
        <v>54</v>
      </c>
      <c r="C25" s="34" t="s">
        <v>55</v>
      </c>
      <c r="D25" s="27" t="s">
        <v>6</v>
      </c>
      <c r="E25" s="30">
        <v>3960</v>
      </c>
      <c r="F25" s="24">
        <v>3465</v>
      </c>
      <c r="G25" s="26">
        <v>13721400</v>
      </c>
      <c r="H25" s="7"/>
    </row>
    <row r="26" spans="1:9" s="2" customFormat="1" ht="392.25" customHeight="1" x14ac:dyDescent="0.25">
      <c r="A26" s="17">
        <v>23</v>
      </c>
      <c r="B26" s="32" t="s">
        <v>56</v>
      </c>
      <c r="C26" s="33" t="s">
        <v>57</v>
      </c>
      <c r="D26" s="28" t="s">
        <v>58</v>
      </c>
      <c r="E26" s="30">
        <v>50</v>
      </c>
      <c r="F26" s="24">
        <v>46550</v>
      </c>
      <c r="G26" s="26">
        <v>2327500</v>
      </c>
      <c r="H26" s="7"/>
    </row>
    <row r="27" spans="1:9" s="2" customFormat="1" ht="38.25" x14ac:dyDescent="0.25">
      <c r="A27" s="17">
        <v>24</v>
      </c>
      <c r="B27" s="32" t="s">
        <v>59</v>
      </c>
      <c r="C27" s="21" t="s">
        <v>60</v>
      </c>
      <c r="D27" s="29" t="s">
        <v>61</v>
      </c>
      <c r="E27" s="31">
        <v>10</v>
      </c>
      <c r="F27" s="24">
        <v>190000</v>
      </c>
      <c r="G27" s="26">
        <v>1900000</v>
      </c>
      <c r="H27" s="7"/>
    </row>
    <row r="28" spans="1:9" s="2" customFormat="1" ht="38.25" x14ac:dyDescent="0.25">
      <c r="A28" s="17">
        <v>25</v>
      </c>
      <c r="B28" s="32" t="s">
        <v>62</v>
      </c>
      <c r="C28" s="21" t="s">
        <v>63</v>
      </c>
      <c r="D28" s="29" t="s">
        <v>61</v>
      </c>
      <c r="E28" s="31">
        <v>1</v>
      </c>
      <c r="F28" s="25">
        <v>165000</v>
      </c>
      <c r="G28" s="26">
        <v>165000</v>
      </c>
      <c r="H28" s="7"/>
    </row>
    <row r="29" spans="1:9" s="2" customFormat="1" ht="51" x14ac:dyDescent="0.25">
      <c r="A29" s="17">
        <v>26</v>
      </c>
      <c r="B29" s="32" t="s">
        <v>64</v>
      </c>
      <c r="C29" s="22" t="s">
        <v>65</v>
      </c>
      <c r="D29" s="29" t="s">
        <v>6</v>
      </c>
      <c r="E29" s="31">
        <v>20</v>
      </c>
      <c r="F29" s="25">
        <v>66300</v>
      </c>
      <c r="G29" s="26">
        <v>1326000</v>
      </c>
      <c r="H29" s="7"/>
    </row>
    <row r="30" spans="1:9" s="2" customFormat="1" ht="76.5" x14ac:dyDescent="0.25">
      <c r="A30" s="17">
        <v>27</v>
      </c>
      <c r="B30" s="32" t="s">
        <v>66</v>
      </c>
      <c r="C30" s="22" t="s">
        <v>67</v>
      </c>
      <c r="D30" s="29" t="s">
        <v>6</v>
      </c>
      <c r="E30" s="31">
        <v>50</v>
      </c>
      <c r="F30" s="25">
        <v>66300</v>
      </c>
      <c r="G30" s="26">
        <v>3315000</v>
      </c>
      <c r="H30" s="7"/>
    </row>
    <row r="31" spans="1:9" s="2" customFormat="1" ht="63.75" x14ac:dyDescent="0.25">
      <c r="A31" s="17">
        <v>28</v>
      </c>
      <c r="B31" s="32" t="s">
        <v>68</v>
      </c>
      <c r="C31" s="32" t="s">
        <v>69</v>
      </c>
      <c r="D31" s="29" t="s">
        <v>6</v>
      </c>
      <c r="E31" s="31">
        <v>50</v>
      </c>
      <c r="F31" s="25">
        <v>113100</v>
      </c>
      <c r="G31" s="26">
        <v>5655000</v>
      </c>
      <c r="H31" s="7"/>
    </row>
    <row r="32" spans="1:9" s="2" customFormat="1" x14ac:dyDescent="0.25">
      <c r="A32" s="4"/>
      <c r="B32" s="10"/>
      <c r="C32" s="10"/>
      <c r="D32" s="4"/>
      <c r="E32" s="11"/>
      <c r="F32" s="3"/>
      <c r="G32" s="3">
        <f>SUM(G4:G31)</f>
        <v>65222060</v>
      </c>
      <c r="H32" s="7"/>
      <c r="I32" s="16" t="e">
        <f>SUM(#REF!)</f>
        <v>#REF!</v>
      </c>
    </row>
    <row r="33" spans="1:8" s="2" customFormat="1" ht="243.75" customHeight="1" x14ac:dyDescent="0.25">
      <c r="A33" s="4"/>
      <c r="B33" s="36" t="s">
        <v>52</v>
      </c>
      <c r="C33" s="36"/>
      <c r="D33" s="36"/>
      <c r="E33" s="36"/>
      <c r="F33" s="36"/>
      <c r="G33" s="36"/>
      <c r="H33" s="7"/>
    </row>
    <row r="36" spans="1:8" ht="16.5" customHeight="1" x14ac:dyDescent="0.2">
      <c r="B36" s="18" t="s">
        <v>10</v>
      </c>
      <c r="C36" s="9"/>
      <c r="D36" s="8"/>
      <c r="E36" s="8"/>
      <c r="G36" s="9"/>
    </row>
    <row r="37" spans="1:8" ht="12.75" x14ac:dyDescent="0.2">
      <c r="B37" s="18" t="s">
        <v>11</v>
      </c>
      <c r="C37" s="18"/>
      <c r="E37" s="5"/>
    </row>
    <row r="38" spans="1:8" ht="12.75" x14ac:dyDescent="0.2">
      <c r="B38" s="18"/>
      <c r="C38" s="18"/>
    </row>
    <row r="39" spans="1:8" ht="12.75" x14ac:dyDescent="0.2">
      <c r="B39" s="18" t="s">
        <v>12</v>
      </c>
      <c r="C39" s="18"/>
    </row>
    <row r="40" spans="1:8" ht="12.75" x14ac:dyDescent="0.2">
      <c r="B40" s="18" t="s">
        <v>13</v>
      </c>
      <c r="C40" s="18"/>
    </row>
    <row r="41" spans="1:8" ht="12.75" x14ac:dyDescent="0.2">
      <c r="B41" s="18"/>
      <c r="C41" s="18"/>
    </row>
    <row r="42" spans="1:8" ht="12.75" x14ac:dyDescent="0.2">
      <c r="B42" s="18" t="s">
        <v>14</v>
      </c>
      <c r="C42" s="18"/>
    </row>
    <row r="43" spans="1:8" ht="12.75" x14ac:dyDescent="0.2">
      <c r="B43" s="18"/>
      <c r="C43" s="18"/>
    </row>
    <row r="44" spans="1:8" ht="12.75" x14ac:dyDescent="0.2">
      <c r="B44" s="18" t="s">
        <v>72</v>
      </c>
      <c r="C44" s="18" t="s">
        <v>73</v>
      </c>
    </row>
  </sheetData>
  <mergeCells count="8">
    <mergeCell ref="A1:G1"/>
    <mergeCell ref="B33:G33"/>
    <mergeCell ref="A2:A3"/>
    <mergeCell ref="B2:B3"/>
    <mergeCell ref="C2:C3"/>
    <mergeCell ref="F2:F3"/>
    <mergeCell ref="G2:G3"/>
    <mergeCell ref="D2:D3"/>
  </mergeCells>
  <phoneticPr fontId="4" type="noConversion"/>
  <pageMargins left="0.19685039370078741" right="0.23622047244094491" top="0.47244094488188981" bottom="0.35433070866141736" header="0.31496062992125984" footer="0.31496062992125984"/>
  <pageSetup paperSize="9" scale="67"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перечень</vt:lpstr>
      <vt:lpstr>перечень!Заголовки_для_печати</vt:lpstr>
      <vt:lpstr>перечень!Область_печати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Лахов Сергей</dc:creator>
  <cp:lastModifiedBy>Аманболат Аманбаев</cp:lastModifiedBy>
  <cp:lastPrinted>2024-02-28T09:27:42Z</cp:lastPrinted>
  <dcterms:created xsi:type="dcterms:W3CDTF">2019-09-03T05:19:58Z</dcterms:created>
  <dcterms:modified xsi:type="dcterms:W3CDTF">2024-03-12T05:19:19Z</dcterms:modified>
</cp:coreProperties>
</file>